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560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D18" i="3" s="1"/>
  <c r="AC18" i="3"/>
  <c r="AC28" i="3" s="1"/>
  <c r="K19" i="3"/>
  <c r="AB19" i="3" s="1"/>
  <c r="K20" i="3"/>
  <c r="AB20" i="3" s="1"/>
  <c r="K21" i="3"/>
  <c r="AB21" i="3" s="1"/>
  <c r="K22" i="3"/>
  <c r="AB22" i="3"/>
  <c r="AC22" i="3" s="1"/>
  <c r="K23" i="3"/>
  <c r="AB23" i="3" s="1"/>
  <c r="K24" i="3"/>
  <c r="AB24" i="3"/>
  <c r="AD24" i="3" s="1"/>
  <c r="K25" i="3"/>
  <c r="AB25" i="3" s="1"/>
  <c r="K26" i="3"/>
  <c r="AB26" i="3" s="1"/>
  <c r="K27" i="3"/>
  <c r="AB27" i="3"/>
  <c r="AD27" i="3" s="1"/>
  <c r="AA18" i="3"/>
  <c r="AA27" i="3"/>
  <c r="AA22" i="3"/>
  <c r="AA25" i="3"/>
  <c r="AA24" i="3"/>
  <c r="AA26" i="3"/>
  <c r="AC27" i="3"/>
  <c r="AA19" i="3"/>
  <c r="AC26" i="3" l="1"/>
  <c r="AD26" i="3"/>
  <c r="AC23" i="3"/>
  <c r="AD23" i="3"/>
  <c r="AC20" i="3"/>
  <c r="AD20" i="3"/>
  <c r="AD25" i="3"/>
  <c r="AC25" i="3"/>
  <c r="AD21" i="3"/>
  <c r="AC21" i="3"/>
  <c r="AC19" i="3"/>
  <c r="AD19" i="3"/>
  <c r="AA21" i="3"/>
  <c r="AA23" i="3"/>
  <c r="AC24" i="3"/>
  <c r="AD22" i="3"/>
  <c r="AA20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<sst xmlns="http://schemas.openxmlformats.org/spreadsheetml/2006/main" count="84" uniqueCount="81">
  <si>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</si>
  <si>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</si>
  <si>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</si>
  <si>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</si>
  <si>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</si>
  <si>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</si>
  <si>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</si>
  <si>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</si>
  <si>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</si>
  <si>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</si>
  <si>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</si>
  <si>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</si>
  <si>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</si>
  <si>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</si>
  <si>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</si>
  <si>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</si>
  <si>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</si>
  <si>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</si>
  <si>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</si>
  <si>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</si>
  <si>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</si>
  <si>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</si>
  <si>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</si>
  <si>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</si>
  <si>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</si>
  <si>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</si>
  <si>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</si>
  <si>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</si>
  <si>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</si>
  <si>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</si>
  <si>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</si>
  <si>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</si>
  <si>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</si>
  <si>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</si>
  <si>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</si>
  <si>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</si>
  <si>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</si>
  <si>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</si>
  <si>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</si>
  <si>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</si>
  <si>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</si>
  <si>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</si>
  <si>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</si>
  <si>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</si>
  <si>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</si>
  <si>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</si>
  <si>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</si>
  <si>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</si>
  <si>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</si>
  <si>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</si>
  <si>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</si>
  <si>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</si>
  <si>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</si>
  <si>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</si>
  <si>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</si>
  <si>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</si>
  <si>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</si>
  <si>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</si>
  <si>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</si>
  <si>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</si>
  <si>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</si>
  <si>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</si>
  <si>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</si>
  <si>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</si>
  <si>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</si>
  <si>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</si>
  <si>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</si>
  <si>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</si>
  <si>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</si>
  <si>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</si>
  <si>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</si>
  <si>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</si>
  <si>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</si>
  <si>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Услуги по техническому и аварийному обслуживанию газового оборудования</t>
  </si>
  <si>
    <t>РФ, Самарская область, г.о.Тольятти</t>
  </si>
  <si>
    <t>ФА</t>
  </si>
  <si>
    <t xml:space="preserve">Услуги по техническому обслуживанию и ремонту </t>
  </si>
  <si>
    <t>Техническое обслуживание газового оборудования на объектах</t>
  </si>
  <si>
    <t>месяц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</si>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</sst>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75" zoomScaleNormal="70" zoomScaleSheetLayoutView="75" zoomScalePageLayoutView="120" workbookViewId="0">
      <selection activeCell="F41" sqref="F41"/>
    </sheetView>
  </sheetViews>
  <sheetFormatPr defaultColWidth="8.85546875" defaultRowHeight="12.75" outlineLevelRow="1" x14ac:dyDescent="0.2"/>
  <cols>
    <col min="1" max="1" width="4.42578125" style="1" customWidth="1"/>
    <col min="2" max="2" width="10" style="1" hidden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 t="s">
        <v>70</v>
      </c>
      <c r="AB4" s="47"/>
      <c r="AC4" s="47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71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75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76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72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77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74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55" t="s">
        <v>6</v>
      </c>
      <c r="B14" s="52" t="s">
        <v>29</v>
      </c>
      <c r="C14" s="55" t="s">
        <v>1</v>
      </c>
      <c r="D14" s="52" t="s">
        <v>4</v>
      </c>
      <c r="E14" s="52" t="s">
        <v>61</v>
      </c>
      <c r="F14" s="55" t="s">
        <v>79</v>
      </c>
      <c r="G14" s="55"/>
      <c r="H14" s="55"/>
      <c r="I14" s="55"/>
      <c r="J14" s="52" t="s">
        <v>80</v>
      </c>
      <c r="K14" s="52" t="s">
        <v>64</v>
      </c>
      <c r="L14" s="58" t="s">
        <v>62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7" t="s">
        <v>65</v>
      </c>
      <c r="AB14" s="52" t="s">
        <v>36</v>
      </c>
      <c r="AC14" s="52" t="s">
        <v>35</v>
      </c>
      <c r="AD14" s="60" t="s">
        <v>58</v>
      </c>
    </row>
    <row r="15" spans="1:30" ht="28.5" customHeight="1" x14ac:dyDescent="0.2">
      <c r="A15" s="55"/>
      <c r="B15" s="53"/>
      <c r="C15" s="55"/>
      <c r="D15" s="53"/>
      <c r="E15" s="53"/>
      <c r="F15" s="55" t="s">
        <v>22</v>
      </c>
      <c r="G15" s="55" t="s">
        <v>15</v>
      </c>
      <c r="H15" s="55" t="s">
        <v>16</v>
      </c>
      <c r="I15" s="55" t="s">
        <v>30</v>
      </c>
      <c r="J15" s="53"/>
      <c r="K15" s="53"/>
      <c r="L15" s="58" t="s">
        <v>59</v>
      </c>
      <c r="M15" s="59"/>
      <c r="N15" s="59"/>
      <c r="O15" s="59"/>
      <c r="P15" s="59"/>
      <c r="Q15" s="58" t="s">
        <v>63</v>
      </c>
      <c r="R15" s="59"/>
      <c r="S15" s="59"/>
      <c r="T15" s="59"/>
      <c r="U15" s="59"/>
      <c r="V15" s="55" t="s">
        <v>60</v>
      </c>
      <c r="W15" s="55"/>
      <c r="X15" s="55"/>
      <c r="Y15" s="55"/>
      <c r="Z15" s="55"/>
      <c r="AA15" s="68"/>
      <c r="AB15" s="53"/>
      <c r="AC15" s="53"/>
      <c r="AD15" s="61"/>
    </row>
    <row r="16" spans="1:30" ht="52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9"/>
      <c r="AB16" s="54"/>
      <c r="AC16" s="54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5.25" customHeight="1" x14ac:dyDescent="0.2">
      <c r="A18" s="13">
        <v>1</v>
      </c>
      <c r="B18" s="13"/>
      <c r="C18" s="49" t="s">
        <v>73</v>
      </c>
      <c r="D18" s="16" t="s">
        <v>78</v>
      </c>
      <c r="E18" s="42">
        <v>12</v>
      </c>
      <c r="F18" s="43">
        <v>24583.33</v>
      </c>
      <c r="G18" s="42">
        <v>12</v>
      </c>
      <c r="H18" s="18">
        <v>44217</v>
      </c>
      <c r="I18" s="18"/>
      <c r="J18" s="21">
        <v>1.0449999999999999</v>
      </c>
      <c r="K18" s="17">
        <f>IF(SUM(F18)=0,"",F18*J18)</f>
        <v>25689.579850000002</v>
      </c>
      <c r="L18" s="46">
        <v>50000</v>
      </c>
      <c r="M18" s="46">
        <v>50416.669000000002</v>
      </c>
      <c r="N18" s="46">
        <v>45000</v>
      </c>
      <c r="O18" s="46">
        <v>54166.669000000002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5</v>
      </c>
      <c r="AB18" s="22">
        <f>CEILING(SUM(K18:Z18)/COUNTIF(K18:Z18,"&gt;0"),0.01)</f>
        <v>45054.590000000004</v>
      </c>
      <c r="AC18" s="22">
        <f>AB18*E18</f>
        <v>540655.08000000007</v>
      </c>
      <c r="AD18" s="42">
        <f>STDEV(K18:Z18)/AB18*100</f>
        <v>25.092604077074341</v>
      </c>
    </row>
    <row r="19" spans="1:30" ht="34.5" hidden="1" customHeight="1" x14ac:dyDescent="0.2">
      <c r="A19" s="13">
        <v>2</v>
      </c>
      <c r="B19" s="14"/>
      <c r="C19" s="15"/>
      <c r="D19" s="16"/>
      <c r="E19" s="17"/>
      <c r="F19" s="44"/>
      <c r="G19" s="17"/>
      <c r="H19" s="18"/>
      <c r="I19" s="18"/>
      <c r="J19" s="21"/>
      <c r="K19" s="17" t="str">
        <f t="shared" ref="K19:K27" si="0">IF(SUM(F19)=0,"",F19*J19)</f>
        <v/>
      </c>
      <c r="L19" s="46"/>
      <c r="M19" s="46"/>
      <c r="N19" s="46"/>
      <c r="O19" s="4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0</v>
      </c>
      <c r="AB19" s="22" t="e">
        <f t="shared" ref="AB19:AB27" si="2">CEILING(SUM(K19:Z19)/COUNTIF(K19:Z19,"&gt;0"),0.01)</f>
        <v>#DIV/0!</v>
      </c>
      <c r="AC19" s="22" t="e">
        <f t="shared" ref="AC19:AC27" si="3">AB19*E19</f>
        <v>#DIV/0!</v>
      </c>
      <c r="AD19" s="42" t="e">
        <f t="shared" ref="AD19:AD27" si="4">STDEV(K19:Z19)/AB19*100</f>
        <v>#DIV/0!</v>
      </c>
    </row>
    <row r="20" spans="1:30" ht="34.5" hidden="1" customHeight="1" x14ac:dyDescent="0.2">
      <c r="A20" s="13">
        <v>3</v>
      </c>
      <c r="B20" s="14"/>
      <c r="C20" s="15"/>
      <c r="D20" s="16"/>
      <c r="E20" s="17"/>
      <c r="F20" s="45"/>
      <c r="G20" s="17"/>
      <c r="H20" s="18"/>
      <c r="I20" s="18"/>
      <c r="J20" s="21"/>
      <c r="K20" s="17" t="str">
        <f t="shared" si="0"/>
        <v/>
      </c>
      <c r="L20" s="46"/>
      <c r="M20" s="46"/>
      <c r="N20" s="46"/>
      <c r="O20" s="4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hidden="1" customHeight="1" x14ac:dyDescent="0.2">
      <c r="A21" s="13">
        <v>4</v>
      </c>
      <c r="B21" s="14"/>
      <c r="C21" s="15"/>
      <c r="D21" s="16"/>
      <c r="E21" s="17"/>
      <c r="F21" s="45"/>
      <c r="G21" s="17"/>
      <c r="H21" s="18"/>
      <c r="I21" s="18"/>
      <c r="J21" s="21"/>
      <c r="K21" s="17" t="str">
        <f t="shared" si="0"/>
        <v/>
      </c>
      <c r="L21" s="46"/>
      <c r="M21" s="46"/>
      <c r="N21" s="46"/>
      <c r="O21" s="4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hidden="1" customHeight="1" x14ac:dyDescent="0.2">
      <c r="A22" s="13">
        <v>5</v>
      </c>
      <c r="B22" s="14"/>
      <c r="C22" s="15"/>
      <c r="D22" s="16"/>
      <c r="E22" s="17"/>
      <c r="F22" s="45"/>
      <c r="G22" s="17"/>
      <c r="H22" s="18"/>
      <c r="I22" s="18"/>
      <c r="J22" s="21"/>
      <c r="K22" s="17" t="str">
        <f t="shared" si="0"/>
        <v/>
      </c>
      <c r="L22" s="46"/>
      <c r="M22" s="46"/>
      <c r="N22" s="46"/>
      <c r="O22" s="4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5"/>
      <c r="G23" s="17"/>
      <c r="H23" s="18"/>
      <c r="I23" s="18"/>
      <c r="J23" s="21"/>
      <c r="K23" s="17" t="str">
        <f t="shared" si="0"/>
        <v/>
      </c>
      <c r="L23" s="46"/>
      <c r="M23" s="46"/>
      <c r="N23" s="46"/>
      <c r="O23" s="4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5"/>
      <c r="G24" s="17"/>
      <c r="H24" s="18"/>
      <c r="I24" s="18"/>
      <c r="J24" s="21"/>
      <c r="K24" s="17" t="str">
        <f t="shared" si="0"/>
        <v/>
      </c>
      <c r="L24" s="46"/>
      <c r="M24" s="46"/>
      <c r="N24" s="46"/>
      <c r="O24" s="4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5"/>
      <c r="G25" s="17"/>
      <c r="H25" s="18"/>
      <c r="I25" s="18"/>
      <c r="J25" s="21"/>
      <c r="K25" s="17" t="str">
        <f t="shared" si="0"/>
        <v/>
      </c>
      <c r="L25" s="46"/>
      <c r="M25" s="46"/>
      <c r="N25" s="46"/>
      <c r="O25" s="4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5"/>
      <c r="G26" s="17"/>
      <c r="H26" s="18"/>
      <c r="I26" s="18"/>
      <c r="J26" s="21"/>
      <c r="K26" s="17" t="str">
        <f t="shared" si="0"/>
        <v/>
      </c>
      <c r="L26" s="46"/>
      <c r="M26" s="46"/>
      <c r="N26" s="46"/>
      <c r="O26" s="4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5"/>
      <c r="G27" s="17"/>
      <c r="H27" s="18"/>
      <c r="I27" s="18"/>
      <c r="J27" s="21"/>
      <c r="K27" s="17" t="str">
        <f t="shared" si="0"/>
        <v/>
      </c>
      <c r="L27" s="46"/>
      <c r="M27" s="46"/>
      <c r="N27" s="46"/>
      <c r="O27" s="46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24" customHeight="1" collapsed="1" x14ac:dyDescent="0.2">
      <c r="A28" s="37"/>
      <c r="B28" s="38"/>
      <c r="C28" s="56" t="s">
        <v>5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AC18</f>
        <v>540655.08000000007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0"/>
      <c r="G37" s="50"/>
      <c r="H37" s="50"/>
      <c r="I37" s="50"/>
      <c r="J37" s="50"/>
      <c r="K37" s="31"/>
      <c r="L37" s="50"/>
      <c r="M37" s="50"/>
      <c r="N37" s="50"/>
      <c r="O37" s="34"/>
      <c r="P37" s="34"/>
      <c r="Q37" s="1"/>
      <c r="R37" s="1"/>
      <c r="S37" s="1"/>
      <c r="T37" s="1"/>
      <c r="U37" s="1"/>
      <c r="V37" s="50"/>
      <c r="W37" s="50"/>
      <c r="X37" s="50"/>
      <c r="Y37" s="50"/>
      <c r="Z37" s="50"/>
      <c r="AA37" s="50"/>
      <c r="AB37" s="50"/>
      <c r="AC37" s="32"/>
    </row>
    <row r="38" spans="3:30" s="3" customFormat="1" ht="13.5" customHeight="1" x14ac:dyDescent="0.25">
      <c r="C38" s="33" t="s">
        <v>2</v>
      </c>
      <c r="D38" s="30"/>
      <c r="E38" s="30"/>
      <c r="F38" s="51" t="s">
        <v>27</v>
      </c>
      <c r="G38" s="51"/>
      <c r="H38" s="51"/>
      <c r="I38" s="51"/>
      <c r="J38" s="51"/>
      <c r="K38" s="1"/>
      <c r="L38" s="63" t="s">
        <v>7</v>
      </c>
      <c r="M38" s="63"/>
      <c r="N38" s="63"/>
      <c r="O38" s="34"/>
      <c r="P38" s="34"/>
      <c r="Q38" s="1"/>
      <c r="R38" s="1"/>
      <c r="S38" s="1"/>
      <c r="T38" s="1"/>
      <c r="U38" s="1"/>
      <c r="V38" s="51"/>
      <c r="W38" s="51"/>
      <c r="X38" s="51"/>
      <c r="Y38" s="51"/>
      <c r="Z38" s="51"/>
      <c r="AA38" s="51"/>
      <c r="AB38" s="51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0"/>
      <c r="G42" s="50"/>
      <c r="H42" s="50"/>
      <c r="I42" s="50"/>
      <c r="J42" s="50"/>
      <c r="K42" s="31"/>
      <c r="L42" s="50"/>
      <c r="M42" s="50"/>
      <c r="N42" s="50"/>
      <c r="O42" s="34"/>
      <c r="P42" s="34"/>
      <c r="V42" s="50"/>
      <c r="W42" s="50"/>
      <c r="X42" s="50"/>
      <c r="Y42" s="50"/>
      <c r="Z42" s="50"/>
      <c r="AA42" s="50"/>
      <c r="AB42" s="50"/>
    </row>
    <row r="43" spans="3:30" x14ac:dyDescent="0.2">
      <c r="C43" s="33" t="s">
        <v>2</v>
      </c>
      <c r="D43" s="30"/>
      <c r="E43" s="30"/>
      <c r="F43" s="51" t="s">
        <v>27</v>
      </c>
      <c r="G43" s="51"/>
      <c r="H43" s="51"/>
      <c r="I43" s="51"/>
      <c r="J43" s="51"/>
      <c r="L43" s="63" t="s">
        <v>7</v>
      </c>
      <c r="M43" s="63"/>
      <c r="N43" s="63"/>
      <c r="O43" s="34"/>
      <c r="P43" s="34"/>
      <c r="V43" s="51"/>
      <c r="W43" s="51"/>
      <c r="X43" s="51"/>
      <c r="Y43" s="51"/>
      <c r="Z43" s="51"/>
      <c r="AA43" s="51"/>
      <c r="AB43" s="51"/>
    </row>
    <row r="46" spans="3:30" x14ac:dyDescent="0.2">
      <c r="C46" s="28" t="s">
        <v>66</v>
      </c>
    </row>
    <row r="47" spans="3:30" ht="15" customHeight="1" x14ac:dyDescent="0.2"/>
    <row r="48" spans="3:30" x14ac:dyDescent="0.2"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2021-12-06T11:35:41Z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